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zijaherga\Downloads\SklopiJNprehrana_urejeno10.3.2023\Brez cen\"/>
    </mc:Choice>
  </mc:AlternateContent>
  <xr:revisionPtr revIDLastSave="0" documentId="13_ncr:1_{CD78C96A-91C3-464D-BC04-F744061A42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J19" i="1"/>
  <c r="K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K25" i="1" s="1"/>
  <c r="J25" i="1"/>
  <c r="I26" i="1"/>
  <c r="J26" i="1"/>
  <c r="K26" i="1"/>
  <c r="I27" i="1"/>
  <c r="K27" i="1" s="1"/>
  <c r="J27" i="1"/>
  <c r="I28" i="1"/>
  <c r="K28" i="1" s="1"/>
  <c r="J28" i="1"/>
  <c r="I29" i="1"/>
  <c r="K29" i="1" s="1"/>
  <c r="J29" i="1"/>
  <c r="I30" i="1"/>
  <c r="K30" i="1" s="1"/>
  <c r="J30" i="1"/>
  <c r="I31" i="1"/>
  <c r="K31" i="1" s="1"/>
  <c r="J31" i="1"/>
  <c r="I32" i="1"/>
  <c r="K32" i="1" s="1"/>
  <c r="J32" i="1"/>
  <c r="I33" i="1"/>
  <c r="K33" i="1" s="1"/>
  <c r="J33" i="1"/>
  <c r="I34" i="1"/>
  <c r="K34" i="1" s="1"/>
  <c r="J34" i="1"/>
  <c r="I35" i="1"/>
  <c r="K35" i="1" s="1"/>
  <c r="J35" i="1"/>
  <c r="I36" i="1"/>
  <c r="K36" i="1" s="1"/>
  <c r="J36" i="1"/>
  <c r="I37" i="1"/>
  <c r="K37" i="1" s="1"/>
  <c r="J37" i="1"/>
  <c r="I38" i="1"/>
  <c r="K38" i="1" s="1"/>
  <c r="J38" i="1"/>
  <c r="I39" i="1"/>
  <c r="K39" i="1" s="1"/>
  <c r="J39" i="1"/>
  <c r="I40" i="1"/>
  <c r="J40" i="1"/>
  <c r="K40" i="1"/>
  <c r="I41" i="1"/>
  <c r="K41" i="1" s="1"/>
  <c r="J41" i="1"/>
  <c r="I42" i="1"/>
  <c r="K42" i="1" s="1"/>
  <c r="J42" i="1"/>
  <c r="I43" i="1"/>
  <c r="J43" i="1"/>
  <c r="K43" i="1"/>
  <c r="I44" i="1"/>
  <c r="K44" i="1" s="1"/>
  <c r="J44" i="1"/>
  <c r="I45" i="1"/>
  <c r="K45" i="1" s="1"/>
  <c r="J45" i="1"/>
  <c r="I46" i="1"/>
  <c r="K46" i="1" s="1"/>
  <c r="J46" i="1"/>
  <c r="I47" i="1"/>
  <c r="K47" i="1" s="1"/>
  <c r="J47" i="1"/>
  <c r="I48" i="1"/>
  <c r="J48" i="1"/>
  <c r="K48" i="1"/>
  <c r="I49" i="1"/>
  <c r="K49" i="1" s="1"/>
  <c r="J49" i="1"/>
  <c r="I50" i="1"/>
  <c r="J50" i="1"/>
  <c r="K50" i="1"/>
  <c r="I51" i="1"/>
  <c r="J51" i="1"/>
  <c r="K51" i="1"/>
  <c r="I52" i="1"/>
  <c r="K52" i="1" s="1"/>
  <c r="J52" i="1"/>
  <c r="I53" i="1"/>
  <c r="K53" i="1" s="1"/>
  <c r="J53" i="1"/>
  <c r="I54" i="1"/>
  <c r="K54" i="1" s="1"/>
  <c r="J54" i="1"/>
  <c r="I55" i="1"/>
  <c r="K55" i="1" s="1"/>
  <c r="J55" i="1"/>
  <c r="I56" i="1"/>
  <c r="K56" i="1" s="1"/>
  <c r="J56" i="1"/>
  <c r="I57" i="1"/>
  <c r="K57" i="1" s="1"/>
  <c r="J57" i="1"/>
  <c r="I58" i="1"/>
  <c r="J58" i="1"/>
  <c r="K58" i="1"/>
  <c r="I59" i="1"/>
  <c r="J59" i="1"/>
  <c r="K59" i="1"/>
  <c r="I60" i="1"/>
  <c r="K60" i="1" s="1"/>
  <c r="J60" i="1"/>
  <c r="I61" i="1"/>
  <c r="K61" i="1" s="1"/>
  <c r="J61" i="1"/>
  <c r="I62" i="1"/>
  <c r="K62" i="1" s="1"/>
  <c r="J62" i="1"/>
  <c r="I63" i="1"/>
  <c r="K63" i="1" s="1"/>
  <c r="J63" i="1"/>
  <c r="I64" i="1"/>
  <c r="K64" i="1" s="1"/>
  <c r="J64" i="1"/>
  <c r="I65" i="1"/>
  <c r="K65" i="1" s="1"/>
  <c r="J65" i="1"/>
  <c r="I66" i="1"/>
  <c r="J66" i="1"/>
  <c r="K66" i="1"/>
  <c r="I67" i="1"/>
  <c r="J67" i="1"/>
  <c r="K67" i="1"/>
  <c r="I68" i="1"/>
  <c r="K68" i="1" s="1"/>
  <c r="J68" i="1"/>
  <c r="I69" i="1"/>
  <c r="K69" i="1" s="1"/>
  <c r="J69" i="1"/>
  <c r="I70" i="1"/>
  <c r="K70" i="1" s="1"/>
  <c r="J70" i="1"/>
  <c r="I71" i="1"/>
  <c r="K71" i="1" s="1"/>
  <c r="J71" i="1"/>
  <c r="I72" i="1"/>
  <c r="K72" i="1" s="1"/>
  <c r="J72" i="1"/>
  <c r="I73" i="1"/>
  <c r="K73" i="1" s="1"/>
  <c r="J73" i="1"/>
  <c r="I74" i="1"/>
  <c r="J74" i="1"/>
  <c r="K74" i="1"/>
  <c r="I75" i="1"/>
  <c r="J75" i="1"/>
  <c r="K75" i="1"/>
  <c r="I76" i="1"/>
  <c r="K76" i="1" s="1"/>
  <c r="J76" i="1"/>
  <c r="I77" i="1"/>
  <c r="K77" i="1" s="1"/>
  <c r="J77" i="1"/>
  <c r="I78" i="1"/>
  <c r="K78" i="1" s="1"/>
  <c r="J78" i="1"/>
  <c r="I79" i="1"/>
  <c r="K79" i="1" s="1"/>
  <c r="J79" i="1"/>
  <c r="I80" i="1"/>
  <c r="K80" i="1" s="1"/>
  <c r="J80" i="1"/>
  <c r="I81" i="1"/>
  <c r="K81" i="1" s="1"/>
  <c r="J81" i="1"/>
  <c r="I82" i="1"/>
  <c r="J82" i="1"/>
  <c r="K82" i="1"/>
  <c r="J17" i="1" l="1"/>
  <c r="J85" i="1" s="1"/>
  <c r="I17" i="1"/>
  <c r="K17" i="1" s="1"/>
  <c r="K85" i="1" s="1"/>
</calcChain>
</file>

<file path=xl/sharedStrings.xml><?xml version="1.0" encoding="utf-8"?>
<sst xmlns="http://schemas.openxmlformats.org/spreadsheetml/2006/main" count="222" uniqueCount="157">
  <si>
    <t>Volkmerjeva cesta 10, 2250 Ptuj | tel: 02/780-73-00 | e-mail: info@domptuj.si</t>
  </si>
  <si>
    <t>Datum:</t>
  </si>
  <si>
    <t>Ponudnik:</t>
  </si>
  <si>
    <t>PONUDBA</t>
  </si>
  <si>
    <t>1. SKLOP - KRUH IN PEKOVSKO PECIVO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</si>
  <si>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</si>
  <si>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</si>
  <si>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</si>
  <si>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</si>
  <si>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</si>
  <si>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</si>
  <si>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</si>
  <si>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</si>
  <si>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</si>
  <si>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</si>
  <si>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</si>
  <si>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</si>
  <si>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</si>
  <si>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</si>
  <si>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</si>
  <si>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</si>
  <si>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</si>
  <si>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</si>
  <si>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</si>
  <si>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</si>
  <si>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</si>
  <si>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</si>
  <si>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</si>
  <si>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</si>
  <si>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</si>
  <si>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</si>
  <si>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</si>
  <si>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</si>
  <si>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</si>
  <si>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</si>
  <si>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</si>
  <si>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</si>
  <si>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</si>
  <si>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</si>
  <si>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</si>
  <si>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</si>
  <si>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</si>
  <si>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</si>
  <si>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</si>
  <si>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</si>
  <si>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</si>
  <si>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</si>
  <si>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</si>
  <si>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</si>
  <si>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</si>
  <si>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</si>
  <si>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</si>
  <si>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</si>
  <si>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</si>
  <si>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</si>
  <si>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</si>
  <si>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</si>
  <si>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</si>
  <si>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</si>
  <si>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</si>
  <si>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</si>
  <si>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</si>
  <si>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</si>
  <si>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</si>
  <si>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Beli kruh, štruca, rezan in pakiran 1 kg</t>
  </si>
  <si>
    <t>kg</t>
  </si>
  <si>
    <t>Domači kmečki kruh/rženi, štruca, rezan in pakiran 1kg</t>
  </si>
  <si>
    <t>kom</t>
  </si>
  <si>
    <t>Kruh polnozrnati s posipom semen *(kot Furmanski), štruca 1kg, rezan, pakiran</t>
  </si>
  <si>
    <t>Kruh rženi s koruznim zdrobom, hlebec *(kot Kidričevski) rezan in pakiran 1 kg</t>
  </si>
  <si>
    <t>Francoski kruh, rezan, pakiran 1 kg</t>
  </si>
  <si>
    <t>Kruh ajdov, štruca, rezan in pakiran 1 kg</t>
  </si>
  <si>
    <t>Kruh ajdov z orehi, štruca, rezan in pakiran 1 kg</t>
  </si>
  <si>
    <t>Drobtine bele – rinfuza 5kg/1</t>
  </si>
  <si>
    <t>Štručka s posipom sezama *(kot hamburger štručka) 0,07 kg</t>
  </si>
  <si>
    <t>Kremna rezina 0,14 kg</t>
  </si>
  <si>
    <t>Krof z marelično marmelado 0.07 kg</t>
  </si>
  <si>
    <t>Kruh polnozrnati, štruca, rezan, pakiran 1 kg</t>
  </si>
  <si>
    <t>Kruh črni s semeni, štruca *(kot Sovital) rezan, pakiran 1kg</t>
  </si>
  <si>
    <t>Kruh z bučnimi semeni, štruca, rezan, pakiran 1 kg</t>
  </si>
  <si>
    <t>Kruh kisli polnozrnat *(kot skandinavski kruh) - pakiran 0,350 kg</t>
  </si>
  <si>
    <t>Kruh, črni, hlebec *(kot Markovski) rezan, pakiran 1 kg</t>
  </si>
  <si>
    <t>Mlečni kruh z rozinami *(kot praznični kruh), hlebec, rezan, pakiran 1 kg</t>
  </si>
  <si>
    <t>Štručka s semeni *(kot Sovital štručka) 0,05kg</t>
  </si>
  <si>
    <t>Pekovski parkelj 0,10 kg z rozinami, pakiran</t>
  </si>
  <si>
    <t>Pletenica mlečna z rozinami 0.06 kg</t>
  </si>
  <si>
    <t>Pletenica mlečna z rozinami 1kg</t>
  </si>
  <si>
    <t>Bombetka graham 0,03 kg</t>
  </si>
  <si>
    <t>Rogljiček francoski polnjen z dietno marmelado 0,06 kg</t>
  </si>
  <si>
    <t>Rogljiček polnozrnat kvašen polnjen z dietno marmelado 0,06 kg</t>
  </si>
  <si>
    <t>Rogljiček kvašen, brez jajc in mleka 0,06 kg</t>
  </si>
  <si>
    <t>Čokoladni zavitek kvašen 0.10 kg</t>
  </si>
  <si>
    <t>Rožičev zavitek kvašen 0,10 kg</t>
  </si>
  <si>
    <t>Potica rožičeva 0.5 kg</t>
  </si>
  <si>
    <t>Potica orehova 0.5 kg</t>
  </si>
  <si>
    <t>Sadni kruh, pakiran 0,5 kg</t>
  </si>
  <si>
    <t>Štručka s posipom sezama 0,06 kg (podolgovata)</t>
  </si>
  <si>
    <t>Žemlja - mini ržena 0,03 kg</t>
  </si>
  <si>
    <t>Žemlja bela 0,05 kg</t>
  </si>
  <si>
    <t>Žemlja koruzna 0,05 kg</t>
  </si>
  <si>
    <t>Žemlja temna 0,05 kg</t>
  </si>
  <si>
    <t>Žemlja z otrobi 0,05 kg</t>
  </si>
  <si>
    <t>Žemlja velika 0,10 kg</t>
  </si>
  <si>
    <r>
      <t xml:space="preserve">Koruzni mešani kruh, štruca, rezan, pakiran 1kg </t>
    </r>
    <r>
      <rPr>
        <sz val="9"/>
        <rFont val="Arial"/>
        <family val="2"/>
        <charset val="238"/>
      </rPr>
      <t>(45% koruzne moke na skupno količino moke)</t>
    </r>
  </si>
  <si>
    <t>Torta, premer 30cm (čokoladna, sadna)</t>
  </si>
  <si>
    <t>Polbeli kruh 600g dopeka</t>
  </si>
  <si>
    <t>43.</t>
  </si>
  <si>
    <t>44.</t>
  </si>
  <si>
    <t>45.</t>
  </si>
  <si>
    <t>46.</t>
  </si>
  <si>
    <t>47.</t>
  </si>
  <si>
    <t>49.</t>
  </si>
  <si>
    <t>50.</t>
  </si>
  <si>
    <t>51.</t>
  </si>
  <si>
    <t>52.</t>
  </si>
  <si>
    <t>Drobtine  brez glutena 500g</t>
  </si>
  <si>
    <t>53.</t>
  </si>
  <si>
    <t>54.</t>
  </si>
  <si>
    <t>Toast beli 0,5kg</t>
  </si>
  <si>
    <t>Toast polnozrnat  0,5kg</t>
  </si>
  <si>
    <t>Kajzerica dopeka 0,05 kg dopeka</t>
  </si>
  <si>
    <t>Žemlja bela 0,05kg dopeka</t>
  </si>
  <si>
    <t>Kruh brez glutena 0,25 kg</t>
  </si>
  <si>
    <t>Rogljiček kvašen, polnjen z marmelado 0,06 kg</t>
  </si>
  <si>
    <t>Mlinci 1/1 kg</t>
  </si>
  <si>
    <t>Krušne kocke - 1/1 kg</t>
  </si>
  <si>
    <t>Grajska rezina 15g</t>
  </si>
  <si>
    <t xml:space="preserve">Štručka s semeni 0.10 kg- * vita dopeka </t>
  </si>
  <si>
    <t>Jabolčni zavitek  dopeka 1/1 kg</t>
  </si>
  <si>
    <t xml:space="preserve"> kg</t>
  </si>
  <si>
    <t>Pekovsko pecivo  brez glutena 0,10 kg(rogljiček, žepek)</t>
  </si>
  <si>
    <t>Pekovsko pecivo brez laktoze 0,10 kg(rogljiček, žepek)</t>
  </si>
  <si>
    <t>48.</t>
  </si>
  <si>
    <t>Buhtelj 0,08kg</t>
  </si>
  <si>
    <t>Buhtelj 0,06kg</t>
  </si>
  <si>
    <t>Gibanica prleška 0,100kg</t>
  </si>
  <si>
    <t>Jabolčni zavitek listnati 0,100kg</t>
  </si>
  <si>
    <t>Jabolčni zavitek kvašeni 0,100kg</t>
  </si>
  <si>
    <t>Makov zavitek kvašeni 0,120kg</t>
  </si>
  <si>
    <t>Orehov zavitek kvašeni  0,080kg</t>
  </si>
  <si>
    <t>Sirov zavitek kvašeni 0,100kg</t>
  </si>
  <si>
    <t>Sirov zavitek listnati 0,100kg</t>
  </si>
  <si>
    <t>Gibanica šolska 0,120kg</t>
  </si>
  <si>
    <t>Bombetka koruzna 0,05kg</t>
  </si>
  <si>
    <t>Bombetka pirina 0,08 kg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</si>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</sst>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44" fontId="3" fillId="2" borderId="0" xfId="0" applyNumberFormat="1" applyFont="1" applyFill="1"/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10" fillId="2" borderId="1" xfId="4" applyFill="1" applyBorder="1" applyAlignment="1">
      <alignment horizontal="center"/>
    </xf>
  </cellXfs>
  <cellStyles count="5">
    <cellStyle name="Hiperpovezava" xfId="4" builtinId="8"/>
    <cellStyle name="Navadno" xfId="0" builtinId="0"/>
    <cellStyle name="Odstotek" xfId="2" builtinId="5"/>
    <cellStyle name="Valuta" xfId="1" builtinId="4"/>
    <cellStyle name="Valuta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2</xdr:row>
      <xdr:rowOff>162791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tabSelected="1" topLeftCell="A61" zoomScale="120" zoomScaleNormal="120" workbookViewId="0">
      <selection activeCell="A14" sqref="A14"/>
    </sheetView>
  </sheetViews>
  <sheetFormatPr defaultColWidth="9.140625" defaultRowHeight="15" x14ac:dyDescent="0.25"/>
  <cols>
    <col min="1" max="1" width="6" customWidth="1"/>
    <col min="2" max="2" width="26.28515625" customWidth="1"/>
    <col min="4" max="4" width="15" bestFit="1" customWidth="1"/>
    <col min="5" max="5" width="10.28515625" bestFit="1" customWidth="1"/>
    <col min="6" max="6" width="6" bestFit="1" customWidth="1"/>
    <col min="7" max="7" width="13.28515625" customWidth="1"/>
    <col min="8" max="11" width="14.42578125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5">
      <c r="B7" s="14" t="s">
        <v>1</v>
      </c>
      <c r="C7" s="27"/>
      <c r="D7" s="26"/>
      <c r="E7" s="2"/>
      <c r="F7" s="2"/>
      <c r="G7" s="2"/>
      <c r="H7" s="2"/>
      <c r="I7" s="2"/>
      <c r="J7" s="2"/>
      <c r="K7" s="2"/>
    </row>
    <row r="8" spans="1:11" x14ac:dyDescent="0.25">
      <c r="B8" s="14"/>
      <c r="C8" s="2"/>
      <c r="D8" s="2"/>
      <c r="E8" s="2"/>
      <c r="F8" s="2"/>
      <c r="G8" s="2"/>
      <c r="H8" s="2"/>
      <c r="I8" s="2"/>
      <c r="J8" s="2"/>
      <c r="K8" s="2"/>
    </row>
    <row r="9" spans="1:11" ht="15" customHeight="1" x14ac:dyDescent="0.25">
      <c r="B9" s="14" t="s">
        <v>2</v>
      </c>
      <c r="C9" s="26"/>
      <c r="D9" s="26"/>
      <c r="E9" s="26"/>
      <c r="F9" s="26"/>
      <c r="G9" s="26"/>
      <c r="H9" s="26"/>
      <c r="I9" s="26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" customHeight="1" x14ac:dyDescent="0.25">
      <c r="A11" s="2"/>
      <c r="B11" s="14" t="s">
        <v>60</v>
      </c>
      <c r="C11" s="26"/>
      <c r="D11" s="26"/>
      <c r="E11" s="26"/>
      <c r="F11" s="2"/>
      <c r="G11" s="12" t="s">
        <v>61</v>
      </c>
      <c r="H11" s="4"/>
      <c r="I11" s="12" t="s">
        <v>62</v>
      </c>
      <c r="J11" s="28"/>
      <c r="K11" s="26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75" x14ac:dyDescent="0.25">
      <c r="A13" s="3" t="s">
        <v>3</v>
      </c>
      <c r="B13" s="2"/>
      <c r="C13" s="2"/>
      <c r="D13" s="2"/>
      <c r="E13" s="2"/>
      <c r="F13" s="2"/>
      <c r="G13" s="2"/>
      <c r="H13" s="2"/>
      <c r="I13" s="2"/>
      <c r="J13" s="2" t="s">
        <v>63</v>
      </c>
      <c r="K13" s="2"/>
    </row>
    <row r="14" spans="1:11" x14ac:dyDescent="0.25">
      <c r="A14" s="1" t="s">
        <v>4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4" x14ac:dyDescent="0.25">
      <c r="A16" s="5" t="s">
        <v>51</v>
      </c>
      <c r="B16" s="6" t="s">
        <v>5</v>
      </c>
      <c r="C16" s="5" t="s">
        <v>52</v>
      </c>
      <c r="D16" s="5" t="s">
        <v>53</v>
      </c>
      <c r="E16" s="5" t="s">
        <v>7</v>
      </c>
      <c r="F16" s="5" t="s">
        <v>6</v>
      </c>
      <c r="G16" s="6" t="s">
        <v>8</v>
      </c>
      <c r="H16" s="5" t="s">
        <v>57</v>
      </c>
      <c r="I16" s="5" t="s">
        <v>56</v>
      </c>
      <c r="J16" s="5" t="s">
        <v>54</v>
      </c>
      <c r="K16" s="5" t="s">
        <v>55</v>
      </c>
    </row>
    <row r="17" spans="1:11" ht="24" x14ac:dyDescent="0.25">
      <c r="A17" s="7" t="s">
        <v>9</v>
      </c>
      <c r="B17" s="8" t="s">
        <v>64</v>
      </c>
      <c r="C17" s="20"/>
      <c r="D17" s="21"/>
      <c r="E17" s="7" t="s">
        <v>65</v>
      </c>
      <c r="F17" s="15">
        <v>9.5000000000000001E-2</v>
      </c>
      <c r="G17" s="7">
        <v>21400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8" spans="1:11" ht="24" x14ac:dyDescent="0.25">
      <c r="A18" s="7" t="s">
        <v>10</v>
      </c>
      <c r="B18" s="8" t="s">
        <v>66</v>
      </c>
      <c r="C18" s="20"/>
      <c r="D18" s="21"/>
      <c r="E18" s="22" t="s">
        <v>65</v>
      </c>
      <c r="F18" s="15">
        <v>9.5000000000000001E-2</v>
      </c>
      <c r="G18" s="7">
        <v>2700</v>
      </c>
      <c r="H18" s="9"/>
      <c r="I18" s="10">
        <f t="shared" ref="I18:I81" si="0">H18+(F18*H18)</f>
        <v>0</v>
      </c>
      <c r="J18" s="10">
        <f t="shared" ref="J18:J81" si="1">H18*G18</f>
        <v>0</v>
      </c>
      <c r="K18" s="10">
        <f t="shared" ref="K18:K81" si="2">I18*G18</f>
        <v>0</v>
      </c>
    </row>
    <row r="19" spans="1:11" ht="48" x14ac:dyDescent="0.25">
      <c r="A19" s="7" t="s">
        <v>11</v>
      </c>
      <c r="B19" s="8" t="s">
        <v>103</v>
      </c>
      <c r="C19" s="20"/>
      <c r="D19" s="21"/>
      <c r="E19" s="22" t="s">
        <v>65</v>
      </c>
      <c r="F19" s="15">
        <v>9.5000000000000001E-2</v>
      </c>
      <c r="G19" s="7">
        <v>1200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ht="24" x14ac:dyDescent="0.25">
      <c r="A20" s="7" t="s">
        <v>12</v>
      </c>
      <c r="B20" s="8" t="s">
        <v>72</v>
      </c>
      <c r="C20" s="20"/>
      <c r="D20" s="21"/>
      <c r="E20" s="22" t="s">
        <v>65</v>
      </c>
      <c r="F20" s="15">
        <v>9.5000000000000001E-2</v>
      </c>
      <c r="G20" s="7">
        <v>170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ht="24" x14ac:dyDescent="0.25">
      <c r="A21" s="7" t="s">
        <v>13</v>
      </c>
      <c r="B21" s="8" t="s">
        <v>71</v>
      </c>
      <c r="C21" s="20"/>
      <c r="D21" s="21"/>
      <c r="E21" s="22" t="s">
        <v>65</v>
      </c>
      <c r="F21" s="15">
        <v>9.5000000000000001E-2</v>
      </c>
      <c r="G21" s="7">
        <v>2500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ht="24" x14ac:dyDescent="0.25">
      <c r="A22" s="7" t="s">
        <v>14</v>
      </c>
      <c r="B22" s="8" t="s">
        <v>78</v>
      </c>
      <c r="C22" s="20"/>
      <c r="D22" s="21"/>
      <c r="E22" s="22" t="s">
        <v>65</v>
      </c>
      <c r="F22" s="15">
        <v>9.5000000000000001E-2</v>
      </c>
      <c r="G22" s="7">
        <v>3300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ht="36" x14ac:dyDescent="0.25">
      <c r="A23" s="7" t="s">
        <v>15</v>
      </c>
      <c r="B23" s="8" t="s">
        <v>68</v>
      </c>
      <c r="C23" s="20"/>
      <c r="D23" s="21"/>
      <c r="E23" s="22" t="s">
        <v>65</v>
      </c>
      <c r="F23" s="15">
        <v>9.5000000000000001E-2</v>
      </c>
      <c r="G23" s="7">
        <v>60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ht="24" x14ac:dyDescent="0.25">
      <c r="A24" s="7" t="s">
        <v>16</v>
      </c>
      <c r="B24" s="8" t="s">
        <v>77</v>
      </c>
      <c r="C24" s="20"/>
      <c r="D24" s="21"/>
      <c r="E24" s="22" t="s">
        <v>65</v>
      </c>
      <c r="F24" s="15">
        <v>9.5000000000000001E-2</v>
      </c>
      <c r="G24" s="7">
        <v>200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ht="36" x14ac:dyDescent="0.25">
      <c r="A25" s="7" t="s">
        <v>17</v>
      </c>
      <c r="B25" s="8" t="s">
        <v>69</v>
      </c>
      <c r="C25" s="20"/>
      <c r="D25" s="21"/>
      <c r="E25" s="22" t="s">
        <v>65</v>
      </c>
      <c r="F25" s="15">
        <v>9.5000000000000001E-2</v>
      </c>
      <c r="G25" s="7">
        <v>3400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ht="24" x14ac:dyDescent="0.25">
      <c r="A26" s="7" t="s">
        <v>18</v>
      </c>
      <c r="B26" s="8" t="s">
        <v>79</v>
      </c>
      <c r="C26" s="20"/>
      <c r="D26" s="21"/>
      <c r="E26" s="22" t="s">
        <v>65</v>
      </c>
      <c r="F26" s="15">
        <v>9.5000000000000001E-2</v>
      </c>
      <c r="G26" s="7">
        <v>1600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ht="24" x14ac:dyDescent="0.25">
      <c r="A27" s="7" t="s">
        <v>19</v>
      </c>
      <c r="B27" s="8" t="s">
        <v>81</v>
      </c>
      <c r="C27" s="20"/>
      <c r="D27" s="21"/>
      <c r="E27" s="22" t="s">
        <v>65</v>
      </c>
      <c r="F27" s="15">
        <v>9.5000000000000001E-2</v>
      </c>
      <c r="G27" s="7">
        <v>2000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ht="36" x14ac:dyDescent="0.25">
      <c r="A28" s="7" t="s">
        <v>20</v>
      </c>
      <c r="B28" s="8" t="s">
        <v>82</v>
      </c>
      <c r="C28" s="20"/>
      <c r="D28" s="21"/>
      <c r="E28" s="22" t="s">
        <v>65</v>
      </c>
      <c r="F28" s="15">
        <v>9.5000000000000001E-2</v>
      </c>
      <c r="G28" s="7">
        <v>250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x14ac:dyDescent="0.25">
      <c r="A29" s="7" t="s">
        <v>21</v>
      </c>
      <c r="B29" s="8" t="s">
        <v>118</v>
      </c>
      <c r="C29" s="20"/>
      <c r="D29" s="21"/>
      <c r="E29" s="7" t="s">
        <v>67</v>
      </c>
      <c r="F29" s="15">
        <v>9.5000000000000001E-2</v>
      </c>
      <c r="G29" s="7">
        <v>60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x14ac:dyDescent="0.25">
      <c r="A30" s="7" t="s">
        <v>22</v>
      </c>
      <c r="B30" s="8" t="s">
        <v>119</v>
      </c>
      <c r="C30" s="20"/>
      <c r="D30" s="21"/>
      <c r="E30" s="7" t="s">
        <v>67</v>
      </c>
      <c r="F30" s="15">
        <v>9.5000000000000001E-2</v>
      </c>
      <c r="G30" s="7">
        <v>60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ht="36" x14ac:dyDescent="0.25">
      <c r="A31" s="7" t="s">
        <v>23</v>
      </c>
      <c r="B31" s="8" t="s">
        <v>80</v>
      </c>
      <c r="C31" s="20"/>
      <c r="D31" s="21"/>
      <c r="E31" s="22" t="s">
        <v>67</v>
      </c>
      <c r="F31" s="15">
        <v>9.5000000000000001E-2</v>
      </c>
      <c r="G31" s="7">
        <v>2100</v>
      </c>
      <c r="H31" s="9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ht="24" x14ac:dyDescent="0.25">
      <c r="A32" s="7" t="s">
        <v>24</v>
      </c>
      <c r="B32" s="8" t="s">
        <v>70</v>
      </c>
      <c r="C32" s="20"/>
      <c r="D32" s="21"/>
      <c r="E32" s="22" t="s">
        <v>65</v>
      </c>
      <c r="F32" s="15">
        <v>9.5000000000000001E-2</v>
      </c>
      <c r="G32" s="7">
        <v>60</v>
      </c>
      <c r="H32" s="9"/>
      <c r="I32" s="10">
        <f t="shared" si="0"/>
        <v>0</v>
      </c>
      <c r="J32" s="10">
        <f t="shared" si="1"/>
        <v>0</v>
      </c>
      <c r="K32" s="10">
        <f t="shared" si="2"/>
        <v>0</v>
      </c>
    </row>
    <row r="33" spans="1:11" x14ac:dyDescent="0.25">
      <c r="A33" s="7" t="s">
        <v>25</v>
      </c>
      <c r="B33" s="8" t="s">
        <v>95</v>
      </c>
      <c r="C33" s="20"/>
      <c r="D33" s="21"/>
      <c r="E33" s="22" t="s">
        <v>67</v>
      </c>
      <c r="F33" s="15">
        <v>9.5000000000000001E-2</v>
      </c>
      <c r="G33" s="7">
        <v>250</v>
      </c>
      <c r="H33" s="9"/>
      <c r="I33" s="10">
        <f t="shared" si="0"/>
        <v>0</v>
      </c>
      <c r="J33" s="10">
        <f t="shared" si="1"/>
        <v>0</v>
      </c>
      <c r="K33" s="10">
        <f t="shared" si="2"/>
        <v>0</v>
      </c>
    </row>
    <row r="34" spans="1:11" x14ac:dyDescent="0.25">
      <c r="A34" s="7" t="s">
        <v>26</v>
      </c>
      <c r="B34" s="8" t="s">
        <v>124</v>
      </c>
      <c r="C34" s="20"/>
      <c r="D34" s="21"/>
      <c r="E34" s="22" t="s">
        <v>65</v>
      </c>
      <c r="F34" s="15">
        <v>9.5000000000000001E-2</v>
      </c>
      <c r="G34" s="7">
        <v>250</v>
      </c>
      <c r="H34" s="9"/>
      <c r="I34" s="10">
        <f t="shared" si="0"/>
        <v>0</v>
      </c>
      <c r="J34" s="10">
        <f t="shared" si="1"/>
        <v>0</v>
      </c>
      <c r="K34" s="10">
        <f t="shared" si="2"/>
        <v>0</v>
      </c>
    </row>
    <row r="35" spans="1:11" x14ac:dyDescent="0.25">
      <c r="A35" s="7" t="s">
        <v>27</v>
      </c>
      <c r="B35" s="8" t="s">
        <v>125</v>
      </c>
      <c r="C35" s="20"/>
      <c r="D35" s="21"/>
      <c r="E35" s="22" t="s">
        <v>65</v>
      </c>
      <c r="F35" s="15">
        <v>9.5000000000000001E-2</v>
      </c>
      <c r="G35" s="7">
        <v>250</v>
      </c>
      <c r="H35" s="9"/>
      <c r="I35" s="10">
        <f t="shared" si="0"/>
        <v>0</v>
      </c>
      <c r="J35" s="10">
        <f t="shared" si="1"/>
        <v>0</v>
      </c>
      <c r="K35" s="10">
        <f t="shared" si="2"/>
        <v>0</v>
      </c>
    </row>
    <row r="36" spans="1:11" x14ac:dyDescent="0.25">
      <c r="A36" s="7" t="s">
        <v>28</v>
      </c>
      <c r="B36" s="8" t="s">
        <v>73</v>
      </c>
      <c r="C36" s="20"/>
      <c r="D36" s="21"/>
      <c r="E36" s="22" t="s">
        <v>65</v>
      </c>
      <c r="F36" s="15">
        <v>9.5000000000000001E-2</v>
      </c>
      <c r="G36" s="7">
        <v>1200</v>
      </c>
      <c r="H36" s="9"/>
      <c r="I36" s="10">
        <f t="shared" si="0"/>
        <v>0</v>
      </c>
      <c r="J36" s="10">
        <f t="shared" si="1"/>
        <v>0</v>
      </c>
      <c r="K36" s="10">
        <f t="shared" si="2"/>
        <v>0</v>
      </c>
    </row>
    <row r="37" spans="1:11" x14ac:dyDescent="0.25">
      <c r="A37" s="7" t="s">
        <v>29</v>
      </c>
      <c r="B37" s="8" t="s">
        <v>133</v>
      </c>
      <c r="C37" s="20"/>
      <c r="D37" s="21"/>
      <c r="E37" s="22" t="s">
        <v>67</v>
      </c>
      <c r="F37" s="15">
        <v>9.5000000000000001E-2</v>
      </c>
      <c r="G37" s="7">
        <v>2500</v>
      </c>
      <c r="H37" s="9"/>
      <c r="I37" s="10">
        <f t="shared" si="0"/>
        <v>0</v>
      </c>
      <c r="J37" s="10">
        <f t="shared" si="1"/>
        <v>0</v>
      </c>
      <c r="K37" s="10">
        <f t="shared" si="2"/>
        <v>0</v>
      </c>
    </row>
    <row r="38" spans="1:11" x14ac:dyDescent="0.25">
      <c r="A38" s="7" t="s">
        <v>30</v>
      </c>
      <c r="B38" s="8" t="s">
        <v>134</v>
      </c>
      <c r="C38" s="20"/>
      <c r="D38" s="21"/>
      <c r="E38" s="22" t="s">
        <v>67</v>
      </c>
      <c r="F38" s="15">
        <v>9.5000000000000001E-2</v>
      </c>
      <c r="G38" s="7">
        <v>2000</v>
      </c>
      <c r="H38" s="9"/>
      <c r="I38" s="10">
        <f t="shared" si="0"/>
        <v>0</v>
      </c>
      <c r="J38" s="10">
        <f t="shared" si="1"/>
        <v>0</v>
      </c>
      <c r="K38" s="10">
        <f t="shared" si="2"/>
        <v>0</v>
      </c>
    </row>
    <row r="39" spans="1:11" x14ac:dyDescent="0.25">
      <c r="A39" s="7" t="s">
        <v>31</v>
      </c>
      <c r="B39" s="8" t="s">
        <v>135</v>
      </c>
      <c r="C39" s="20"/>
      <c r="D39" s="21"/>
      <c r="E39" s="22" t="s">
        <v>67</v>
      </c>
      <c r="F39" s="15">
        <v>9.5000000000000001E-2</v>
      </c>
      <c r="G39" s="7">
        <v>2000</v>
      </c>
      <c r="H39" s="9"/>
      <c r="I39" s="10">
        <f t="shared" si="0"/>
        <v>0</v>
      </c>
      <c r="J39" s="10">
        <f t="shared" si="1"/>
        <v>0</v>
      </c>
      <c r="K39" s="10">
        <f t="shared" si="2"/>
        <v>0</v>
      </c>
    </row>
    <row r="40" spans="1:11" x14ac:dyDescent="0.25">
      <c r="A40" s="7" t="s">
        <v>32</v>
      </c>
      <c r="B40" s="8" t="s">
        <v>136</v>
      </c>
      <c r="C40" s="20"/>
      <c r="D40" s="21"/>
      <c r="E40" s="22" t="s">
        <v>67</v>
      </c>
      <c r="F40" s="15">
        <v>9.5000000000000001E-2</v>
      </c>
      <c r="G40" s="7">
        <v>2000</v>
      </c>
      <c r="H40" s="9"/>
      <c r="I40" s="10">
        <f t="shared" si="0"/>
        <v>0</v>
      </c>
      <c r="J40" s="10">
        <f t="shared" si="1"/>
        <v>0</v>
      </c>
      <c r="K40" s="10">
        <f t="shared" si="2"/>
        <v>0</v>
      </c>
    </row>
    <row r="41" spans="1:11" ht="24" x14ac:dyDescent="0.25">
      <c r="A41" s="7" t="s">
        <v>33</v>
      </c>
      <c r="B41" s="8" t="s">
        <v>137</v>
      </c>
      <c r="C41" s="20"/>
      <c r="D41" s="21"/>
      <c r="E41" s="22" t="s">
        <v>67</v>
      </c>
      <c r="F41" s="15">
        <v>9.5000000000000001E-2</v>
      </c>
      <c r="G41" s="7">
        <v>2000</v>
      </c>
      <c r="H41" s="9"/>
      <c r="I41" s="10">
        <f t="shared" si="0"/>
        <v>0</v>
      </c>
      <c r="J41" s="10">
        <f t="shared" si="1"/>
        <v>0</v>
      </c>
      <c r="K41" s="10">
        <f t="shared" si="2"/>
        <v>0</v>
      </c>
    </row>
    <row r="42" spans="1:11" x14ac:dyDescent="0.25">
      <c r="A42" s="7" t="s">
        <v>34</v>
      </c>
      <c r="B42" s="8" t="s">
        <v>138</v>
      </c>
      <c r="C42" s="20"/>
      <c r="D42" s="21"/>
      <c r="E42" s="22" t="s">
        <v>67</v>
      </c>
      <c r="F42" s="15">
        <v>9.5000000000000001E-2</v>
      </c>
      <c r="G42" s="7">
        <v>2000</v>
      </c>
      <c r="H42" s="9"/>
      <c r="I42" s="10">
        <f t="shared" si="0"/>
        <v>0</v>
      </c>
      <c r="J42" s="10">
        <f t="shared" si="1"/>
        <v>0</v>
      </c>
      <c r="K42" s="10">
        <f t="shared" si="2"/>
        <v>0</v>
      </c>
    </row>
    <row r="43" spans="1:11" x14ac:dyDescent="0.25">
      <c r="A43" s="7" t="s">
        <v>35</v>
      </c>
      <c r="B43" s="8" t="s">
        <v>139</v>
      </c>
      <c r="C43" s="20"/>
      <c r="D43" s="21"/>
      <c r="E43" s="22" t="s">
        <v>67</v>
      </c>
      <c r="F43" s="15">
        <v>9.5000000000000001E-2</v>
      </c>
      <c r="G43" s="7">
        <v>2000</v>
      </c>
      <c r="H43" s="9"/>
      <c r="I43" s="10">
        <f t="shared" si="0"/>
        <v>0</v>
      </c>
      <c r="J43" s="10">
        <f t="shared" si="1"/>
        <v>0</v>
      </c>
      <c r="K43" s="10">
        <f t="shared" si="2"/>
        <v>0</v>
      </c>
    </row>
    <row r="44" spans="1:11" x14ac:dyDescent="0.25">
      <c r="A44" s="7" t="s">
        <v>36</v>
      </c>
      <c r="B44" s="8" t="s">
        <v>140</v>
      </c>
      <c r="C44" s="20"/>
      <c r="D44" s="21"/>
      <c r="E44" s="22" t="s">
        <v>67</v>
      </c>
      <c r="F44" s="15">
        <v>9.5000000000000001E-2</v>
      </c>
      <c r="G44" s="7">
        <v>2000</v>
      </c>
      <c r="H44" s="9"/>
      <c r="I44" s="10">
        <f t="shared" si="0"/>
        <v>0</v>
      </c>
      <c r="J44" s="10">
        <f t="shared" si="1"/>
        <v>0</v>
      </c>
      <c r="K44" s="10">
        <f t="shared" si="2"/>
        <v>0</v>
      </c>
    </row>
    <row r="45" spans="1:11" x14ac:dyDescent="0.25">
      <c r="A45" s="7" t="s">
        <v>37</v>
      </c>
      <c r="B45" s="8" t="s">
        <v>141</v>
      </c>
      <c r="C45" s="20"/>
      <c r="D45" s="21"/>
      <c r="E45" s="22" t="s">
        <v>67</v>
      </c>
      <c r="F45" s="15">
        <v>9.5000000000000001E-2</v>
      </c>
      <c r="G45" s="7">
        <v>2000</v>
      </c>
      <c r="H45" s="9"/>
      <c r="I45" s="10">
        <f t="shared" si="0"/>
        <v>0</v>
      </c>
      <c r="J45" s="10">
        <f t="shared" si="1"/>
        <v>0</v>
      </c>
      <c r="K45" s="10">
        <f t="shared" si="2"/>
        <v>0</v>
      </c>
    </row>
    <row r="46" spans="1:11" x14ac:dyDescent="0.25">
      <c r="A46" s="7" t="s">
        <v>38</v>
      </c>
      <c r="B46" s="8" t="s">
        <v>142</v>
      </c>
      <c r="C46" s="20"/>
      <c r="D46" s="21"/>
      <c r="E46" s="22" t="s">
        <v>67</v>
      </c>
      <c r="F46" s="15">
        <v>9.5000000000000001E-2</v>
      </c>
      <c r="G46" s="7">
        <v>2000</v>
      </c>
      <c r="H46" s="9"/>
      <c r="I46" s="10">
        <f t="shared" si="0"/>
        <v>0</v>
      </c>
      <c r="J46" s="10">
        <f t="shared" si="1"/>
        <v>0</v>
      </c>
      <c r="K46" s="10">
        <f t="shared" si="2"/>
        <v>0</v>
      </c>
    </row>
    <row r="47" spans="1:11" x14ac:dyDescent="0.25">
      <c r="A47" s="7" t="s">
        <v>39</v>
      </c>
      <c r="B47" s="8" t="s">
        <v>144</v>
      </c>
      <c r="C47" s="20"/>
      <c r="D47" s="21"/>
      <c r="E47" s="22" t="s">
        <v>67</v>
      </c>
      <c r="F47" s="15">
        <v>9.5000000000000001E-2</v>
      </c>
      <c r="G47" s="7">
        <v>2000</v>
      </c>
      <c r="H47" s="25"/>
      <c r="I47" s="10">
        <f t="shared" si="0"/>
        <v>0</v>
      </c>
      <c r="J47" s="10">
        <f t="shared" si="1"/>
        <v>0</v>
      </c>
      <c r="K47" s="10">
        <f t="shared" si="2"/>
        <v>0</v>
      </c>
    </row>
    <row r="48" spans="1:11" x14ac:dyDescent="0.25">
      <c r="A48" s="7" t="s">
        <v>40</v>
      </c>
      <c r="B48" s="8" t="s">
        <v>143</v>
      </c>
      <c r="C48" s="20"/>
      <c r="D48" s="21"/>
      <c r="E48" s="22" t="s">
        <v>67</v>
      </c>
      <c r="F48" s="15">
        <v>9.5000000000000001E-2</v>
      </c>
      <c r="G48" s="7">
        <v>2000</v>
      </c>
      <c r="H48" s="9"/>
      <c r="I48" s="10">
        <f t="shared" si="0"/>
        <v>0</v>
      </c>
      <c r="J48" s="10">
        <f t="shared" si="1"/>
        <v>0</v>
      </c>
      <c r="K48" s="10">
        <f t="shared" si="2"/>
        <v>0</v>
      </c>
    </row>
    <row r="49" spans="1:11" ht="24" x14ac:dyDescent="0.25">
      <c r="A49" s="7" t="s">
        <v>41</v>
      </c>
      <c r="B49" s="8" t="s">
        <v>84</v>
      </c>
      <c r="C49" s="20"/>
      <c r="D49" s="21"/>
      <c r="E49" s="22" t="s">
        <v>67</v>
      </c>
      <c r="F49" s="15">
        <v>9.5000000000000001E-2</v>
      </c>
      <c r="G49" s="7">
        <v>1500</v>
      </c>
      <c r="H49" s="9"/>
      <c r="I49" s="10">
        <f t="shared" si="0"/>
        <v>0</v>
      </c>
      <c r="J49" s="10">
        <f t="shared" si="1"/>
        <v>0</v>
      </c>
      <c r="K49" s="10">
        <f t="shared" si="2"/>
        <v>0</v>
      </c>
    </row>
    <row r="50" spans="1:11" ht="24" x14ac:dyDescent="0.25">
      <c r="A50" s="7" t="s">
        <v>42</v>
      </c>
      <c r="B50" s="8" t="s">
        <v>85</v>
      </c>
      <c r="C50" s="20"/>
      <c r="D50" s="21"/>
      <c r="E50" s="22" t="s">
        <v>67</v>
      </c>
      <c r="F50" s="15">
        <v>9.5000000000000001E-2</v>
      </c>
      <c r="G50" s="7">
        <v>1500</v>
      </c>
      <c r="H50" s="9"/>
      <c r="I50" s="10">
        <f t="shared" si="0"/>
        <v>0</v>
      </c>
      <c r="J50" s="10">
        <f t="shared" si="1"/>
        <v>0</v>
      </c>
      <c r="K50" s="10">
        <f t="shared" si="2"/>
        <v>0</v>
      </c>
    </row>
    <row r="51" spans="1:11" ht="24" x14ac:dyDescent="0.25">
      <c r="A51" s="7" t="s">
        <v>43</v>
      </c>
      <c r="B51" s="8" t="s">
        <v>86</v>
      </c>
      <c r="C51" s="20"/>
      <c r="D51" s="21"/>
      <c r="E51" s="22" t="s">
        <v>65</v>
      </c>
      <c r="F51" s="15">
        <v>9.5000000000000001E-2</v>
      </c>
      <c r="G51" s="7">
        <v>300</v>
      </c>
      <c r="H51" s="9"/>
      <c r="I51" s="10">
        <f t="shared" si="0"/>
        <v>0</v>
      </c>
      <c r="J51" s="10">
        <f t="shared" si="1"/>
        <v>0</v>
      </c>
      <c r="K51" s="10">
        <f t="shared" si="2"/>
        <v>0</v>
      </c>
    </row>
    <row r="52" spans="1:11" x14ac:dyDescent="0.25">
      <c r="A52" s="7" t="s">
        <v>44</v>
      </c>
      <c r="B52" s="8" t="s">
        <v>94</v>
      </c>
      <c r="C52" s="20"/>
      <c r="D52" s="21"/>
      <c r="E52" s="22" t="s">
        <v>67</v>
      </c>
      <c r="F52" s="15">
        <v>9.5000000000000001E-2</v>
      </c>
      <c r="G52" s="7">
        <v>60</v>
      </c>
      <c r="H52" s="9"/>
      <c r="I52" s="10">
        <f t="shared" si="0"/>
        <v>0</v>
      </c>
      <c r="J52" s="10">
        <f t="shared" si="1"/>
        <v>0</v>
      </c>
      <c r="K52" s="10">
        <f t="shared" si="2"/>
        <v>0</v>
      </c>
    </row>
    <row r="53" spans="1:11" x14ac:dyDescent="0.25">
      <c r="A53" s="7" t="s">
        <v>45</v>
      </c>
      <c r="B53" s="8" t="s">
        <v>93</v>
      </c>
      <c r="C53" s="20"/>
      <c r="D53" s="21"/>
      <c r="E53" s="22" t="s">
        <v>67</v>
      </c>
      <c r="F53" s="15">
        <v>9.5000000000000001E-2</v>
      </c>
      <c r="G53" s="7">
        <v>30</v>
      </c>
      <c r="H53" s="9"/>
      <c r="I53" s="10">
        <f t="shared" si="0"/>
        <v>0</v>
      </c>
      <c r="J53" s="10">
        <f t="shared" si="1"/>
        <v>0</v>
      </c>
      <c r="K53" s="10">
        <f t="shared" si="2"/>
        <v>0</v>
      </c>
    </row>
    <row r="54" spans="1:11" ht="24" x14ac:dyDescent="0.25">
      <c r="A54" s="7" t="s">
        <v>46</v>
      </c>
      <c r="B54" s="8" t="s">
        <v>88</v>
      </c>
      <c r="C54" s="20"/>
      <c r="D54" s="21"/>
      <c r="E54" s="22" t="s">
        <v>67</v>
      </c>
      <c r="F54" s="15">
        <v>9.5000000000000001E-2</v>
      </c>
      <c r="G54" s="7">
        <v>500</v>
      </c>
      <c r="H54" s="9"/>
      <c r="I54" s="10">
        <f t="shared" si="0"/>
        <v>0</v>
      </c>
      <c r="J54" s="10">
        <f t="shared" si="1"/>
        <v>0</v>
      </c>
      <c r="K54" s="10">
        <f t="shared" si="2"/>
        <v>0</v>
      </c>
    </row>
    <row r="55" spans="1:11" ht="24" x14ac:dyDescent="0.25">
      <c r="A55" s="7" t="s">
        <v>47</v>
      </c>
      <c r="B55" s="8" t="s">
        <v>90</v>
      </c>
      <c r="C55" s="20"/>
      <c r="D55" s="21"/>
      <c r="E55" s="22" t="s">
        <v>67</v>
      </c>
      <c r="F55" s="15">
        <v>9.5000000000000001E-2</v>
      </c>
      <c r="G55" s="7">
        <v>600</v>
      </c>
      <c r="H55" s="9"/>
      <c r="I55" s="10">
        <f t="shared" si="0"/>
        <v>0</v>
      </c>
      <c r="J55" s="10">
        <f t="shared" si="1"/>
        <v>0</v>
      </c>
      <c r="K55" s="10">
        <f t="shared" si="2"/>
        <v>0</v>
      </c>
    </row>
    <row r="56" spans="1:11" ht="24" x14ac:dyDescent="0.25">
      <c r="A56" s="7" t="s">
        <v>48</v>
      </c>
      <c r="B56" s="8" t="s">
        <v>123</v>
      </c>
      <c r="C56" s="20"/>
      <c r="D56" s="21"/>
      <c r="E56" s="22" t="s">
        <v>67</v>
      </c>
      <c r="F56" s="15">
        <v>9.5000000000000001E-2</v>
      </c>
      <c r="G56" s="7">
        <v>1200</v>
      </c>
      <c r="H56" s="9"/>
      <c r="I56" s="10">
        <f t="shared" si="0"/>
        <v>0</v>
      </c>
      <c r="J56" s="10">
        <f t="shared" si="1"/>
        <v>0</v>
      </c>
      <c r="K56" s="10">
        <f t="shared" si="2"/>
        <v>0</v>
      </c>
    </row>
    <row r="57" spans="1:11" ht="36" x14ac:dyDescent="0.25">
      <c r="A57" s="7" t="s">
        <v>49</v>
      </c>
      <c r="B57" s="8" t="s">
        <v>89</v>
      </c>
      <c r="C57" s="20"/>
      <c r="D57" s="21"/>
      <c r="E57" s="22" t="s">
        <v>67</v>
      </c>
      <c r="F57" s="15">
        <v>9.5000000000000001E-2</v>
      </c>
      <c r="G57" s="7">
        <v>2000</v>
      </c>
      <c r="H57" s="9"/>
      <c r="I57" s="10">
        <f t="shared" si="0"/>
        <v>0</v>
      </c>
      <c r="J57" s="10">
        <f t="shared" si="1"/>
        <v>0</v>
      </c>
      <c r="K57" s="10">
        <f t="shared" si="2"/>
        <v>0</v>
      </c>
    </row>
    <row r="58" spans="1:11" x14ac:dyDescent="0.25">
      <c r="A58" s="7" t="s">
        <v>50</v>
      </c>
      <c r="B58" s="8" t="s">
        <v>92</v>
      </c>
      <c r="C58" s="20"/>
      <c r="D58" s="21"/>
      <c r="E58" s="22" t="s">
        <v>67</v>
      </c>
      <c r="F58" s="15">
        <v>9.5000000000000001E-2</v>
      </c>
      <c r="G58" s="7">
        <v>2400</v>
      </c>
      <c r="H58" s="9"/>
      <c r="I58" s="10">
        <f t="shared" si="0"/>
        <v>0</v>
      </c>
      <c r="J58" s="10">
        <f t="shared" si="1"/>
        <v>0</v>
      </c>
      <c r="K58" s="10">
        <f t="shared" si="2"/>
        <v>0</v>
      </c>
    </row>
    <row r="59" spans="1:11" ht="24" x14ac:dyDescent="0.25">
      <c r="A59" s="7" t="s">
        <v>106</v>
      </c>
      <c r="B59" s="8" t="s">
        <v>91</v>
      </c>
      <c r="C59" s="20"/>
      <c r="D59" s="21"/>
      <c r="E59" s="22" t="s">
        <v>67</v>
      </c>
      <c r="F59" s="15">
        <v>9.5000000000000001E-2</v>
      </c>
      <c r="G59" s="7">
        <v>2400</v>
      </c>
      <c r="H59" s="9"/>
      <c r="I59" s="10">
        <f t="shared" si="0"/>
        <v>0</v>
      </c>
      <c r="J59" s="10">
        <f t="shared" si="1"/>
        <v>0</v>
      </c>
      <c r="K59" s="10">
        <f t="shared" si="2"/>
        <v>0</v>
      </c>
    </row>
    <row r="60" spans="1:11" ht="24" x14ac:dyDescent="0.25">
      <c r="A60" s="7" t="s">
        <v>107</v>
      </c>
      <c r="B60" s="8" t="s">
        <v>76</v>
      </c>
      <c r="C60" s="20"/>
      <c r="D60" s="21"/>
      <c r="E60" s="22" t="s">
        <v>67</v>
      </c>
      <c r="F60" s="15">
        <v>9.5000000000000001E-2</v>
      </c>
      <c r="G60" s="7">
        <v>2400</v>
      </c>
      <c r="H60" s="9"/>
      <c r="I60" s="10">
        <f t="shared" si="0"/>
        <v>0</v>
      </c>
      <c r="J60" s="10">
        <f t="shared" si="1"/>
        <v>0</v>
      </c>
      <c r="K60" s="10">
        <f t="shared" si="2"/>
        <v>0</v>
      </c>
    </row>
    <row r="61" spans="1:11" ht="36" x14ac:dyDescent="0.25">
      <c r="A61" s="7" t="s">
        <v>108</v>
      </c>
      <c r="B61" s="8" t="s">
        <v>74</v>
      </c>
      <c r="C61" s="20"/>
      <c r="D61" s="21"/>
      <c r="E61" s="22" t="s">
        <v>67</v>
      </c>
      <c r="F61" s="15">
        <v>9.5000000000000001E-2</v>
      </c>
      <c r="G61" s="7">
        <v>120</v>
      </c>
      <c r="H61" s="9"/>
      <c r="I61" s="10">
        <f t="shared" si="0"/>
        <v>0</v>
      </c>
      <c r="J61" s="10">
        <f t="shared" si="1"/>
        <v>0</v>
      </c>
      <c r="K61" s="10">
        <f t="shared" si="2"/>
        <v>0</v>
      </c>
    </row>
    <row r="62" spans="1:11" ht="24" x14ac:dyDescent="0.25">
      <c r="A62" s="7" t="s">
        <v>109</v>
      </c>
      <c r="B62" s="8" t="s">
        <v>96</v>
      </c>
      <c r="C62" s="18"/>
      <c r="D62" s="19"/>
      <c r="E62" s="22" t="s">
        <v>67</v>
      </c>
      <c r="F62" s="15">
        <v>9.5000000000000001E-2</v>
      </c>
      <c r="G62" s="7">
        <v>700</v>
      </c>
      <c r="H62" s="9"/>
      <c r="I62" s="10">
        <f t="shared" si="0"/>
        <v>0</v>
      </c>
      <c r="J62" s="10">
        <f t="shared" si="1"/>
        <v>0</v>
      </c>
      <c r="K62" s="10">
        <f t="shared" si="2"/>
        <v>0</v>
      </c>
    </row>
    <row r="63" spans="1:11" ht="24" x14ac:dyDescent="0.25">
      <c r="A63" s="7" t="s">
        <v>110</v>
      </c>
      <c r="B63" s="8" t="s">
        <v>83</v>
      </c>
      <c r="C63" s="20"/>
      <c r="D63" s="21"/>
      <c r="E63" s="7" t="s">
        <v>67</v>
      </c>
      <c r="F63" s="15">
        <v>9.5000000000000001E-2</v>
      </c>
      <c r="G63" s="7">
        <v>3500</v>
      </c>
      <c r="H63" s="9"/>
      <c r="I63" s="10">
        <f t="shared" si="0"/>
        <v>0</v>
      </c>
      <c r="J63" s="10">
        <f t="shared" si="1"/>
        <v>0</v>
      </c>
      <c r="K63" s="10">
        <f t="shared" si="2"/>
        <v>0</v>
      </c>
    </row>
    <row r="64" spans="1:11" x14ac:dyDescent="0.25">
      <c r="A64" s="7" t="s">
        <v>132</v>
      </c>
      <c r="B64" s="8" t="s">
        <v>87</v>
      </c>
      <c r="C64" s="20"/>
      <c r="D64" s="21"/>
      <c r="E64" s="7" t="s">
        <v>67</v>
      </c>
      <c r="F64" s="15">
        <v>9.5000000000000001E-2</v>
      </c>
      <c r="G64" s="7">
        <v>2000</v>
      </c>
      <c r="H64" s="9"/>
      <c r="I64" s="10">
        <f t="shared" si="0"/>
        <v>0</v>
      </c>
      <c r="J64" s="10">
        <f t="shared" si="1"/>
        <v>0</v>
      </c>
      <c r="K64" s="10">
        <f t="shared" si="2"/>
        <v>0</v>
      </c>
    </row>
    <row r="65" spans="1:11" x14ac:dyDescent="0.25">
      <c r="A65" s="7" t="s">
        <v>111</v>
      </c>
      <c r="B65" s="8" t="s">
        <v>97</v>
      </c>
      <c r="C65" s="20"/>
      <c r="D65" s="21"/>
      <c r="E65" s="7" t="s">
        <v>67</v>
      </c>
      <c r="F65" s="15">
        <v>9.5000000000000001E-2</v>
      </c>
      <c r="G65" s="7">
        <v>60</v>
      </c>
      <c r="H65" s="9"/>
      <c r="I65" s="10">
        <f t="shared" si="0"/>
        <v>0</v>
      </c>
      <c r="J65" s="10">
        <f t="shared" si="1"/>
        <v>0</v>
      </c>
      <c r="K65" s="10">
        <f t="shared" si="2"/>
        <v>0</v>
      </c>
    </row>
    <row r="66" spans="1:11" x14ac:dyDescent="0.25">
      <c r="A66" s="7" t="s">
        <v>112</v>
      </c>
      <c r="B66" s="8" t="s">
        <v>98</v>
      </c>
      <c r="C66" s="20"/>
      <c r="D66" s="21"/>
      <c r="E66" s="7" t="s">
        <v>67</v>
      </c>
      <c r="F66" s="15">
        <v>9.5000000000000001E-2</v>
      </c>
      <c r="G66" s="7">
        <v>20700</v>
      </c>
      <c r="H66" s="9"/>
      <c r="I66" s="10">
        <f t="shared" si="0"/>
        <v>0</v>
      </c>
      <c r="J66" s="10">
        <f t="shared" si="1"/>
        <v>0</v>
      </c>
      <c r="K66" s="10">
        <f t="shared" si="2"/>
        <v>0</v>
      </c>
    </row>
    <row r="67" spans="1:11" x14ac:dyDescent="0.25">
      <c r="A67" s="7" t="s">
        <v>113</v>
      </c>
      <c r="B67" s="8" t="s">
        <v>99</v>
      </c>
      <c r="C67" s="20"/>
      <c r="D67" s="21"/>
      <c r="E67" s="7" t="s">
        <v>67</v>
      </c>
      <c r="F67" s="15">
        <v>9.5000000000000001E-2</v>
      </c>
      <c r="G67" s="7">
        <v>4500</v>
      </c>
      <c r="H67" s="9"/>
      <c r="I67" s="10">
        <f t="shared" si="0"/>
        <v>0</v>
      </c>
      <c r="J67" s="10">
        <f t="shared" si="1"/>
        <v>0</v>
      </c>
      <c r="K67" s="10">
        <f t="shared" si="2"/>
        <v>0</v>
      </c>
    </row>
    <row r="68" spans="1:11" x14ac:dyDescent="0.25">
      <c r="A68" s="7" t="s">
        <v>114</v>
      </c>
      <c r="B68" s="8" t="s">
        <v>100</v>
      </c>
      <c r="C68" s="20"/>
      <c r="D68" s="21"/>
      <c r="E68" s="7" t="s">
        <v>67</v>
      </c>
      <c r="F68" s="15">
        <v>9.5000000000000001E-2</v>
      </c>
      <c r="G68" s="7">
        <v>1200</v>
      </c>
      <c r="H68" s="9"/>
      <c r="I68" s="10">
        <f t="shared" si="0"/>
        <v>0</v>
      </c>
      <c r="J68" s="10">
        <f t="shared" si="1"/>
        <v>0</v>
      </c>
      <c r="K68" s="10">
        <f t="shared" si="2"/>
        <v>0</v>
      </c>
    </row>
    <row r="69" spans="1:11" x14ac:dyDescent="0.25">
      <c r="A69" s="7" t="s">
        <v>116</v>
      </c>
      <c r="B69" s="17" t="s">
        <v>102</v>
      </c>
      <c r="C69" s="20"/>
      <c r="D69" s="21"/>
      <c r="E69" s="7" t="s">
        <v>67</v>
      </c>
      <c r="F69" s="15">
        <v>9.5000000000000001E-2</v>
      </c>
      <c r="G69" s="7">
        <v>200</v>
      </c>
      <c r="H69" s="9"/>
      <c r="I69" s="10">
        <f t="shared" si="0"/>
        <v>0</v>
      </c>
      <c r="J69" s="10">
        <f t="shared" si="1"/>
        <v>0</v>
      </c>
      <c r="K69" s="10">
        <f t="shared" si="2"/>
        <v>0</v>
      </c>
    </row>
    <row r="70" spans="1:11" x14ac:dyDescent="0.25">
      <c r="A70" s="7" t="s">
        <v>117</v>
      </c>
      <c r="B70" s="8" t="s">
        <v>101</v>
      </c>
      <c r="C70" s="20"/>
      <c r="D70" s="21"/>
      <c r="E70" s="7" t="s">
        <v>67</v>
      </c>
      <c r="F70" s="15">
        <v>9.5000000000000001E-2</v>
      </c>
      <c r="G70" s="7">
        <v>2400</v>
      </c>
      <c r="H70" s="9"/>
      <c r="I70" s="10">
        <f t="shared" si="0"/>
        <v>0</v>
      </c>
      <c r="J70" s="10">
        <f t="shared" si="1"/>
        <v>0</v>
      </c>
      <c r="K70" s="10">
        <f t="shared" si="2"/>
        <v>0</v>
      </c>
    </row>
    <row r="71" spans="1:11" ht="33.75" customHeight="1" x14ac:dyDescent="0.25">
      <c r="A71" s="7" t="s">
        <v>145</v>
      </c>
      <c r="B71" s="23" t="s">
        <v>130</v>
      </c>
      <c r="C71" s="20"/>
      <c r="D71" s="21"/>
      <c r="E71" s="7" t="s">
        <v>67</v>
      </c>
      <c r="F71" s="15">
        <v>9.5000000000000001E-2</v>
      </c>
      <c r="G71" s="7">
        <v>120</v>
      </c>
      <c r="H71" s="9"/>
      <c r="I71" s="10">
        <f t="shared" si="0"/>
        <v>0</v>
      </c>
      <c r="J71" s="10">
        <f t="shared" si="1"/>
        <v>0</v>
      </c>
      <c r="K71" s="10">
        <f t="shared" si="2"/>
        <v>0</v>
      </c>
    </row>
    <row r="72" spans="1:11" ht="27.75" customHeight="1" x14ac:dyDescent="0.25">
      <c r="A72" s="7" t="s">
        <v>146</v>
      </c>
      <c r="B72" s="23" t="s">
        <v>131</v>
      </c>
      <c r="C72" s="20"/>
      <c r="D72" s="21"/>
      <c r="E72" s="7" t="s">
        <v>67</v>
      </c>
      <c r="F72" s="15">
        <v>9.5000000000000001E-2</v>
      </c>
      <c r="G72" s="7">
        <v>120</v>
      </c>
      <c r="H72" s="9"/>
      <c r="I72" s="10">
        <f t="shared" si="0"/>
        <v>0</v>
      </c>
      <c r="J72" s="10">
        <f t="shared" si="1"/>
        <v>0</v>
      </c>
      <c r="K72" s="10">
        <f t="shared" si="2"/>
        <v>0</v>
      </c>
    </row>
    <row r="73" spans="1:11" ht="24" x14ac:dyDescent="0.25">
      <c r="A73" s="7" t="s">
        <v>147</v>
      </c>
      <c r="B73" s="17" t="s">
        <v>104</v>
      </c>
      <c r="C73" s="20"/>
      <c r="D73" s="21"/>
      <c r="E73" s="7" t="s">
        <v>67</v>
      </c>
      <c r="F73" s="15">
        <v>9.5000000000000001E-2</v>
      </c>
      <c r="G73" s="7">
        <v>25</v>
      </c>
      <c r="H73" s="9"/>
      <c r="I73" s="10">
        <f t="shared" si="0"/>
        <v>0</v>
      </c>
      <c r="J73" s="10">
        <f t="shared" si="1"/>
        <v>0</v>
      </c>
      <c r="K73" s="10">
        <f t="shared" si="2"/>
        <v>0</v>
      </c>
    </row>
    <row r="74" spans="1:11" ht="22.5" customHeight="1" x14ac:dyDescent="0.25">
      <c r="A74" s="7" t="s">
        <v>148</v>
      </c>
      <c r="B74" s="8" t="s">
        <v>75</v>
      </c>
      <c r="C74" s="20"/>
      <c r="D74" s="21"/>
      <c r="E74" s="22" t="s">
        <v>67</v>
      </c>
      <c r="F74" s="15">
        <v>9.5000000000000001E-2</v>
      </c>
      <c r="G74" s="7">
        <v>1440</v>
      </c>
      <c r="H74" s="9"/>
      <c r="I74" s="10">
        <f t="shared" si="0"/>
        <v>0</v>
      </c>
      <c r="J74" s="10">
        <f t="shared" si="1"/>
        <v>0</v>
      </c>
      <c r="K74" s="10">
        <f t="shared" si="2"/>
        <v>0</v>
      </c>
    </row>
    <row r="75" spans="1:11" x14ac:dyDescent="0.25">
      <c r="A75" s="7" t="s">
        <v>149</v>
      </c>
      <c r="B75" s="8" t="s">
        <v>126</v>
      </c>
      <c r="C75" s="20"/>
      <c r="D75" s="21"/>
      <c r="E75" s="7" t="s">
        <v>67</v>
      </c>
      <c r="F75" s="15">
        <v>9.5000000000000001E-2</v>
      </c>
      <c r="G75" s="7">
        <v>600</v>
      </c>
      <c r="H75" s="9"/>
      <c r="I75" s="10">
        <f t="shared" si="0"/>
        <v>0</v>
      </c>
      <c r="J75" s="10">
        <f t="shared" si="1"/>
        <v>0</v>
      </c>
      <c r="K75" s="10">
        <f t="shared" si="2"/>
        <v>0</v>
      </c>
    </row>
    <row r="76" spans="1:11" x14ac:dyDescent="0.25">
      <c r="A76" s="7" t="s">
        <v>150</v>
      </c>
      <c r="B76" s="8" t="s">
        <v>121</v>
      </c>
      <c r="C76" s="20"/>
      <c r="D76" s="21"/>
      <c r="E76" s="7" t="s">
        <v>67</v>
      </c>
      <c r="F76" s="15">
        <v>9.5000000000000001E-2</v>
      </c>
      <c r="G76" s="7">
        <v>1200</v>
      </c>
      <c r="H76" s="9"/>
      <c r="I76" s="10">
        <f t="shared" si="0"/>
        <v>0</v>
      </c>
      <c r="J76" s="10">
        <f t="shared" si="1"/>
        <v>0</v>
      </c>
      <c r="K76" s="10">
        <f t="shared" si="2"/>
        <v>0</v>
      </c>
    </row>
    <row r="77" spans="1:11" ht="24" x14ac:dyDescent="0.25">
      <c r="A77" s="7" t="s">
        <v>151</v>
      </c>
      <c r="B77" s="8" t="s">
        <v>120</v>
      </c>
      <c r="C77" s="20"/>
      <c r="D77" s="21"/>
      <c r="E77" s="7" t="s">
        <v>67</v>
      </c>
      <c r="F77" s="15">
        <v>9.5000000000000001E-2</v>
      </c>
      <c r="G77" s="7">
        <v>1200</v>
      </c>
      <c r="H77" s="9"/>
      <c r="I77" s="10">
        <f t="shared" si="0"/>
        <v>0</v>
      </c>
      <c r="J77" s="10">
        <f t="shared" si="1"/>
        <v>0</v>
      </c>
      <c r="K77" s="10">
        <f t="shared" si="2"/>
        <v>0</v>
      </c>
    </row>
    <row r="78" spans="1:11" ht="24" x14ac:dyDescent="0.25">
      <c r="A78" s="7" t="s">
        <v>152</v>
      </c>
      <c r="B78" s="23" t="s">
        <v>127</v>
      </c>
      <c r="C78" s="20"/>
      <c r="D78" s="21"/>
      <c r="E78" s="7" t="s">
        <v>67</v>
      </c>
      <c r="F78" s="15">
        <v>9.5000000000000001E-2</v>
      </c>
      <c r="G78" s="7">
        <v>600</v>
      </c>
      <c r="H78" s="9"/>
      <c r="I78" s="10">
        <f t="shared" si="0"/>
        <v>0</v>
      </c>
      <c r="J78" s="10">
        <f t="shared" si="1"/>
        <v>0</v>
      </c>
      <c r="K78" s="10">
        <f t="shared" si="2"/>
        <v>0</v>
      </c>
    </row>
    <row r="79" spans="1:11" x14ac:dyDescent="0.25">
      <c r="A79" s="7" t="s">
        <v>153</v>
      </c>
      <c r="B79" s="8" t="s">
        <v>105</v>
      </c>
      <c r="C79" s="20"/>
      <c r="D79" s="21"/>
      <c r="E79" s="7" t="s">
        <v>67</v>
      </c>
      <c r="F79" s="15">
        <v>9.5000000000000001E-2</v>
      </c>
      <c r="G79" s="7">
        <v>1200</v>
      </c>
      <c r="H79" s="9"/>
      <c r="I79" s="10">
        <f t="shared" si="0"/>
        <v>0</v>
      </c>
      <c r="J79" s="10">
        <f t="shared" si="1"/>
        <v>0</v>
      </c>
      <c r="K79" s="10">
        <f t="shared" si="2"/>
        <v>0</v>
      </c>
    </row>
    <row r="80" spans="1:11" x14ac:dyDescent="0.25">
      <c r="A80" s="7" t="s">
        <v>154</v>
      </c>
      <c r="B80" s="23" t="s">
        <v>128</v>
      </c>
      <c r="C80" s="20"/>
      <c r="D80" s="21"/>
      <c r="E80" s="7" t="s">
        <v>129</v>
      </c>
      <c r="F80" s="15">
        <v>9.5000000000000001E-2</v>
      </c>
      <c r="G80" s="7">
        <v>600</v>
      </c>
      <c r="H80" s="9"/>
      <c r="I80" s="10">
        <f t="shared" si="0"/>
        <v>0</v>
      </c>
      <c r="J80" s="10">
        <f t="shared" si="1"/>
        <v>0</v>
      </c>
      <c r="K80" s="10">
        <f t="shared" si="2"/>
        <v>0</v>
      </c>
    </row>
    <row r="81" spans="1:11" x14ac:dyDescent="0.25">
      <c r="A81" s="7" t="s">
        <v>155</v>
      </c>
      <c r="B81" s="24" t="s">
        <v>122</v>
      </c>
      <c r="C81" s="20"/>
      <c r="D81" s="21"/>
      <c r="E81" s="7" t="s">
        <v>67</v>
      </c>
      <c r="F81" s="15">
        <v>9.5000000000000001E-2</v>
      </c>
      <c r="G81" s="7">
        <v>60</v>
      </c>
      <c r="H81" s="9"/>
      <c r="I81" s="10">
        <f t="shared" si="0"/>
        <v>0</v>
      </c>
      <c r="J81" s="10">
        <f t="shared" si="1"/>
        <v>0</v>
      </c>
      <c r="K81" s="10">
        <f t="shared" si="2"/>
        <v>0</v>
      </c>
    </row>
    <row r="82" spans="1:11" x14ac:dyDescent="0.25">
      <c r="A82" s="7" t="s">
        <v>156</v>
      </c>
      <c r="B82" s="23" t="s">
        <v>115</v>
      </c>
      <c r="C82" s="20"/>
      <c r="D82" s="21"/>
      <c r="E82" s="7" t="s">
        <v>67</v>
      </c>
      <c r="F82" s="15">
        <v>9.5000000000000001E-2</v>
      </c>
      <c r="G82" s="7">
        <v>60</v>
      </c>
      <c r="H82" s="9"/>
      <c r="I82" s="10">
        <f t="shared" ref="I82" si="3">H82+(F82*H82)</f>
        <v>0</v>
      </c>
      <c r="J82" s="10">
        <f t="shared" ref="J82" si="4">H82*G82</f>
        <v>0</v>
      </c>
      <c r="K82" s="10">
        <f t="shared" ref="K82" si="5">I82*G82</f>
        <v>0</v>
      </c>
    </row>
    <row r="83" spans="1:11" x14ac:dyDescent="0.25">
      <c r="A83" s="2"/>
      <c r="B83" s="16"/>
      <c r="C83" s="2"/>
      <c r="D83" s="2"/>
      <c r="E83" s="2"/>
      <c r="F83" s="2"/>
      <c r="G83" s="2"/>
      <c r="H83" s="2"/>
      <c r="I83" s="2"/>
      <c r="J83" s="2"/>
      <c r="K83" s="2"/>
    </row>
    <row r="84" spans="1:11" ht="24" x14ac:dyDescent="0.25">
      <c r="A84" s="2"/>
      <c r="B84" s="13" t="s">
        <v>59</v>
      </c>
      <c r="C84" s="26"/>
      <c r="D84" s="26"/>
      <c r="E84" s="26"/>
      <c r="F84" s="26"/>
      <c r="G84" s="2"/>
      <c r="H84" s="2"/>
      <c r="I84" s="2"/>
      <c r="J84" s="5" t="s">
        <v>54</v>
      </c>
      <c r="K84" s="5" t="s">
        <v>55</v>
      </c>
    </row>
    <row r="85" spans="1:11" ht="15" customHeight="1" x14ac:dyDescent="0.25">
      <c r="A85" s="2"/>
      <c r="B85" s="2"/>
      <c r="C85" s="26"/>
      <c r="D85" s="26"/>
      <c r="E85" s="26"/>
      <c r="F85" s="26"/>
      <c r="G85" s="2"/>
      <c r="H85" s="2"/>
      <c r="I85" s="6" t="s">
        <v>58</v>
      </c>
      <c r="J85" s="11">
        <f>SUM(J17:J82)</f>
        <v>0</v>
      </c>
      <c r="K85" s="11">
        <f>SUM(K17:K82)</f>
        <v>0</v>
      </c>
    </row>
    <row r="86" spans="1:11" x14ac:dyDescent="0.25">
      <c r="A86" s="2"/>
      <c r="B86" s="2"/>
      <c r="C86" s="26"/>
      <c r="D86" s="26"/>
      <c r="E86" s="26"/>
      <c r="F86" s="26"/>
      <c r="G86" s="2"/>
      <c r="H86" s="2"/>
      <c r="I86" s="2"/>
      <c r="J86" s="2"/>
      <c r="K86" s="2"/>
    </row>
  </sheetData>
  <sortState xmlns:xlrd2="http://schemas.microsoft.com/office/spreadsheetml/2017/richdata2" ref="B17:G71">
    <sortCondition ref="B17:B71"/>
  </sortState>
  <mergeCells count="5">
    <mergeCell ref="C84:F86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Terezija Herga</cp:lastModifiedBy>
  <cp:lastPrinted>2023-03-01T07:57:35Z</cp:lastPrinted>
  <dcterms:created xsi:type="dcterms:W3CDTF">2019-02-11T10:53:52Z</dcterms:created>
  <dcterms:modified xsi:type="dcterms:W3CDTF">2023-03-10T12:37:34Z</dcterms:modified>
</cp:coreProperties>
</file>